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83BE055-D866-4E44-AC65-A1F81944BB64}" xr6:coauthVersionLast="47" xr6:coauthVersionMax="47" xr10:uidLastSave="{00000000-0000-0000-0000-000000000000}"/>
  <bookViews>
    <workbookView xWindow="39345" yWindow="855" windowWidth="34635" windowHeight="1428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6" l="1"/>
  <c r="Y23" i="156"/>
  <c r="E256" i="2"/>
  <c r="D256" i="2"/>
  <c r="Q21" i="156" l="1"/>
  <c r="Q20" i="156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<sst xmlns="http://schemas.openxmlformats.org/spreadsheetml/2006/main" count="2315" uniqueCount="408">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</sst>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-2382210.125</v>
      </c>
      <c r="Y19" s="178">
        <f>Y18-K19-L19</f>
        <v>-2401689</v>
      </c>
      <c r="Z19" s="213">
        <f>AVERAGE(Y19:Y27)</f>
        <v>-2378457.111111111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-5500</v>
      </c>
      <c r="J20" s="61">
        <v>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-19500</v>
      </c>
      <c r="J21" s="61">
        <v>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6100</v>
      </c>
      <c r="J22" s="61">
        <v>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-700</v>
      </c>
      <c r="J23" s="61">
        <v>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-2348433</v>
      </c>
      <c r="Y26" s="178">
        <f>Y25-K26-L26+1</f>
        <v>-2348433</v>
      </c>
      <c r="Z26" s="213">
        <f>AVERAGE(Y26:Y34)</f>
        <v>-2348432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2189997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2189997</v>
      </c>
      <c r="O27" s="65">
        <f t="shared" si="3"/>
        <v>110427.84333333334</v>
      </c>
      <c r="P27" s="5">
        <f t="shared" si="6"/>
        <v>2318984.71</v>
      </c>
      <c r="Q27" s="161">
        <f>Q26+N27</f>
        <v>2374937.5099999998</v>
      </c>
      <c r="R27" s="27">
        <f t="shared" si="1"/>
        <v>163.62501200339548</v>
      </c>
      <c r="S27" s="4">
        <f>SUM($Q$7:$Q27)/T27+1</f>
        <v>283990.84333333327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-2348433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/>
      <c r="F28" s="21"/>
      <c r="G28" s="24">
        <f>D28+E28+F28-E27-F27</f>
        <v>1679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1679</v>
      </c>
      <c r="O28" s="65">
        <f t="shared" si="3"/>
        <v>205547.14636363636</v>
      </c>
      <c r="P28" s="5">
        <f t="shared" si="6"/>
        <v>4522037.22</v>
      </c>
      <c r="Q28" s="161">
        <f>Q27+N28-2</f>
        <v>2376614.5099999998</v>
      </c>
      <c r="R28" s="27">
        <f t="shared" si="1"/>
        <v>218.42865740406094</v>
      </c>
      <c r="S28" s="4">
        <f>SUM($Q$7:$Q28)/T28</f>
        <v>379109.14636363625</v>
      </c>
      <c r="T28" s="16">
        <v>22</v>
      </c>
      <c r="V28" s="128"/>
      <c r="W28" s="102"/>
      <c r="X28" s="213"/>
      <c r="Y28" s="178">
        <f>Y27-K28-L28+3</f>
        <v>-2348430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292395.24913043476</v>
      </c>
      <c r="P29" s="5">
        <f t="shared" si="6"/>
        <v>6725090.7299999995</v>
      </c>
      <c r="Q29" s="161">
        <f>Q28+N29+1</f>
        <v>2376615.5099999998</v>
      </c>
      <c r="R29" s="27">
        <f t="shared" si="1"/>
        <v>268.46731953448028</v>
      </c>
      <c r="S29" s="4">
        <f>SUM($Q$7:$Q29)/T29</f>
        <v>465957.24913043465</v>
      </c>
      <c r="T29" s="16">
        <v>23</v>
      </c>
      <c r="V29" s="128"/>
      <c r="W29" s="102"/>
      <c r="X29" s="213"/>
      <c r="Y29" s="178">
        <f>Y28-K29-L29-2</f>
        <v>-2348432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372006.05166666658</v>
      </c>
      <c r="P30" s="5">
        <f t="shared" si="6"/>
        <v>8928145.2399999984</v>
      </c>
      <c r="Q30" s="161">
        <f>Q29+N30+1</f>
        <v>2376616.5099999998</v>
      </c>
      <c r="R30" s="27">
        <f t="shared" si="1"/>
        <v>314.33611716082237</v>
      </c>
      <c r="S30" s="4">
        <f>SUM($Q$7:$Q30)/T30</f>
        <v>545568.05166666652</v>
      </c>
      <c r="T30" s="16">
        <v>24</v>
      </c>
      <c r="V30" s="128"/>
      <c r="W30" s="102"/>
      <c r="X30" s="213"/>
      <c r="Y30" s="178">
        <f t="shared" si="13"/>
        <v>-2348432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445247.98999999993</v>
      </c>
      <c r="P31" s="5">
        <f t="shared" si="6"/>
        <v>11131199.749999998</v>
      </c>
      <c r="Q31" s="161">
        <f t="shared" ref="Q31:Q39" si="15">Q30+N31</f>
        <v>2376616.5099999998</v>
      </c>
      <c r="R31" s="27">
        <f t="shared" si="1"/>
        <v>356.5354109770571</v>
      </c>
      <c r="S31" s="4">
        <f>SUM($Q$7:$Q31)/T31</f>
        <v>618809.98999999987</v>
      </c>
      <c r="T31" s="16">
        <v>25</v>
      </c>
      <c r="V31" s="134"/>
      <c r="W31" s="102"/>
      <c r="X31" s="213"/>
      <c r="Y31" s="178">
        <f t="shared" si="13"/>
        <v>-2348432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512855.93307692301</v>
      </c>
      <c r="P32" s="5">
        <f t="shared" si="6"/>
        <v>13334254.259999998</v>
      </c>
      <c r="Q32" s="161">
        <f t="shared" si="15"/>
        <v>2376616.5099999998</v>
      </c>
      <c r="R32" s="27">
        <f t="shared" si="1"/>
        <v>395.48860526896613</v>
      </c>
      <c r="S32" s="4">
        <f>SUM($Q$7:$Q32)/T32</f>
        <v>686417.93307692301</v>
      </c>
      <c r="T32" s="16">
        <v>26</v>
      </c>
      <c r="U32" s="25"/>
      <c r="V32" s="134"/>
      <c r="W32" s="102"/>
      <c r="X32" s="213"/>
      <c r="Y32" s="178">
        <f t="shared" si="13"/>
        <v>-2348432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575455.84333333327</v>
      </c>
      <c r="P33" s="5">
        <f t="shared" si="6"/>
        <v>15537307.769999998</v>
      </c>
      <c r="Q33" s="161">
        <f>Q32+N33-1</f>
        <v>2376615.5099999998</v>
      </c>
      <c r="R33" s="27">
        <f t="shared" si="1"/>
        <v>431.55635642210461</v>
      </c>
      <c r="S33" s="4">
        <f>SUM($Q$7:$Q33)/T33</f>
        <v>749017.84333333315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-2348432</v>
      </c>
      <c r="Z33" s="213">
        <f>AVERAGE(Y33:Y41)</f>
        <v>-2348433.4444444445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633584.33142857137</v>
      </c>
      <c r="P34" s="5">
        <f t="shared" si="6"/>
        <v>17740361.279999997</v>
      </c>
      <c r="Q34" s="161">
        <f>Q33+N34</f>
        <v>2376615.5099999998</v>
      </c>
      <c r="R34" s="27">
        <f t="shared" si="1"/>
        <v>465.04783963573323</v>
      </c>
      <c r="S34" s="4">
        <f>SUM($Q$7:$Q34)/T34</f>
        <v>807146.33142857125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-2348432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v>-14936</v>
      </c>
      <c r="E35" s="85"/>
      <c r="F35" s="21"/>
      <c r="G35" s="24">
        <f>D35+E35+F35-E34-F34</f>
        <v>-14936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-14936</v>
      </c>
      <c r="O35" s="65">
        <f t="shared" si="3"/>
        <v>687188.95827586204</v>
      </c>
      <c r="P35" s="5">
        <f t="shared" si="6"/>
        <v>19928479.789999999</v>
      </c>
      <c r="Q35" s="161">
        <f>Q34+N35+1</f>
        <v>2361680.5099999998</v>
      </c>
      <c r="R35" s="27">
        <f t="shared" si="1"/>
        <v>495.93284144908552</v>
      </c>
      <c r="S35" s="4">
        <f>SUM($Q$7:$Q35)/T35</f>
        <v>860750.95827586181</v>
      </c>
      <c r="T35" s="16">
        <v>29</v>
      </c>
      <c r="V35" s="128"/>
      <c r="W35" s="102"/>
      <c r="X35" s="213"/>
      <c r="Y35" s="178">
        <f>Y34-K35-L35-1</f>
        <v>-2348433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737220.00999999989</v>
      </c>
      <c r="P36" s="5">
        <f t="shared" si="6"/>
        <v>22116600.299999997</v>
      </c>
      <c r="Q36" s="161">
        <f>Q35+N36+2</f>
        <v>2361682.5099999998</v>
      </c>
      <c r="R36" s="27">
        <f t="shared" si="1"/>
        <v>524.75945771539841</v>
      </c>
      <c r="S36" s="4">
        <f>SUM($Q$7:$Q36)/T36+1</f>
        <v>910783.00999999966</v>
      </c>
      <c r="T36" s="16">
        <v>30</v>
      </c>
      <c r="V36" s="133"/>
      <c r="W36" s="102"/>
      <c r="X36" s="213"/>
      <c r="Y36" s="178">
        <f>Y35-K36-L36-1</f>
        <v>-2348434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784023.21967741917</v>
      </c>
      <c r="P37" s="5">
        <f t="shared" si="6"/>
        <v>24304719.809999995</v>
      </c>
      <c r="Q37" s="161">
        <f>Q36+N37-1</f>
        <v>2361681.5099999998</v>
      </c>
      <c r="R37" s="27">
        <f t="shared" si="1"/>
        <v>551.72573471002806</v>
      </c>
      <c r="S37" s="4">
        <f>SUM($Q$7:$Q37)/T37+1</f>
        <v>957586.21967741894</v>
      </c>
      <c r="T37" s="16">
        <v>31</v>
      </c>
      <c r="U37" s="25"/>
      <c r="V37" s="134"/>
      <c r="W37" s="102"/>
      <c r="X37" s="213"/>
      <c r="Y37" s="178">
        <f t="shared" si="13"/>
        <v>-2348434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827901.22874999978</v>
      </c>
      <c r="P38" s="5">
        <f t="shared" si="6"/>
        <v>26492839.319999993</v>
      </c>
      <c r="Q38" s="161">
        <f>Q37+N38</f>
        <v>2361681.5099999998</v>
      </c>
      <c r="R38" s="27">
        <f t="shared" si="1"/>
        <v>577.00604322950846</v>
      </c>
      <c r="S38" s="4">
        <f>SUM($Q$7:$Q38)/T38</f>
        <v>1001463.2287499995</v>
      </c>
      <c r="T38" s="16">
        <v>32</v>
      </c>
      <c r="U38" s="25"/>
      <c r="V38" s="134"/>
      <c r="W38" s="102"/>
      <c r="X38" s="213"/>
      <c r="Y38" s="178">
        <f t="shared" si="13"/>
        <v>-2348434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869119.96454545425</v>
      </c>
      <c r="P39" s="5">
        <f t="shared" si="6"/>
        <v>28680958.829999991</v>
      </c>
      <c r="Q39" s="161">
        <f t="shared" si="15"/>
        <v>2361681.5099999998</v>
      </c>
      <c r="R39" s="27">
        <f t="shared" si="1"/>
        <v>600.7547530827336</v>
      </c>
      <c r="S39" s="4">
        <f>SUM($Q$7:$Q39)/T39</f>
        <v>1042681.964545454</v>
      </c>
      <c r="T39" s="16">
        <v>33</v>
      </c>
      <c r="U39" s="25"/>
      <c r="V39" s="134"/>
      <c r="W39" s="102"/>
      <c r="X39" s="213"/>
      <c r="Y39" s="178">
        <f t="shared" si="13"/>
        <v>-2348434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907914.09823529376</v>
      </c>
      <c r="P40" s="5">
        <f t="shared" si="6"/>
        <v>30869079.339999989</v>
      </c>
      <c r="Q40" s="161">
        <f>Q39+N40+1</f>
        <v>2361682.5099999998</v>
      </c>
      <c r="R40" s="27">
        <f t="shared" si="1"/>
        <v>623.10649694938616</v>
      </c>
      <c r="S40" s="4">
        <f>SUM($Q$7:$Q40)/T40</f>
        <v>1081476.0982352935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-2348434</v>
      </c>
      <c r="Z40" s="213">
        <f>AVERAGE(Y40:Y48)</f>
        <v>-2348434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944491.39571428532</v>
      </c>
      <c r="P41" s="5">
        <f t="shared" si="6"/>
        <v>33057198.849999987</v>
      </c>
      <c r="Q41" s="161">
        <f>Q40+N41-1</f>
        <v>2361681.5099999998</v>
      </c>
      <c r="R41" s="27">
        <f t="shared" si="1"/>
        <v>644.18098184757332</v>
      </c>
      <c r="S41" s="4">
        <f>SUM($Q$7:$Q41)/T41</f>
        <v>1118053.3957142851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-2348434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979036.64888888842</v>
      </c>
      <c r="P42" s="5">
        <f t="shared" si="6"/>
        <v>35245319.359999985</v>
      </c>
      <c r="Q42" s="161">
        <f>Q41+N42+1</f>
        <v>2361682.5099999998</v>
      </c>
      <c r="R42" s="27">
        <f t="shared" si="1"/>
        <v>664.08467803372184</v>
      </c>
      <c r="S42" s="4">
        <f>SUM($Q$7:$Q42)/T42</f>
        <v>1152598.6488888883</v>
      </c>
      <c r="T42" s="16">
        <v>36</v>
      </c>
      <c r="U42" s="135"/>
      <c r="V42" s="128"/>
      <c r="W42" s="102"/>
      <c r="X42" s="213"/>
      <c r="Y42" s="178">
        <f t="shared" si="13"/>
        <v>-2348434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1011714.5910810806</v>
      </c>
      <c r="P43" s="5">
        <f t="shared" si="6"/>
        <v>37433439.869999982</v>
      </c>
      <c r="Q43" s="161">
        <f>Q42+N43</f>
        <v>2361682.5099999998</v>
      </c>
      <c r="R43" s="27">
        <f t="shared" si="1"/>
        <v>682.91249875034885</v>
      </c>
      <c r="S43" s="4">
        <f>SUM($Q$7:$Q43)/T43</f>
        <v>1185276.5910810805</v>
      </c>
      <c r="T43" s="16">
        <v>37</v>
      </c>
      <c r="U43" s="135"/>
      <c r="V43" s="128"/>
      <c r="W43" s="102"/>
      <c r="X43" s="213"/>
      <c r="Y43" s="178">
        <f t="shared" si="13"/>
        <v>-2348434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1042672.6152631574</v>
      </c>
      <c r="P44" s="5">
        <f t="shared" si="6"/>
        <v>39621559.37999998</v>
      </c>
      <c r="Q44" s="161">
        <f>Q43+N44-1</f>
        <v>2361681.5099999998</v>
      </c>
      <c r="R44" s="27">
        <f t="shared" si="1"/>
        <v>700.74936637233805</v>
      </c>
      <c r="S44" s="4">
        <f>SUM($Q$7:$Q44)/T44</f>
        <v>1216234.6152631573</v>
      </c>
      <c r="T44" s="16">
        <v>38</v>
      </c>
      <c r="U44" s="135"/>
      <c r="V44" s="128"/>
      <c r="W44" s="102"/>
      <c r="X44" s="213"/>
      <c r="Y44" s="178">
        <f t="shared" si="13"/>
        <v>-2348434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1072043.0741025636</v>
      </c>
      <c r="P45" s="5">
        <f t="shared" si="6"/>
        <v>41809679.889999978</v>
      </c>
      <c r="Q45" s="161">
        <f>Q44+N45+1</f>
        <v>2361682.5099999998</v>
      </c>
      <c r="R45" s="27">
        <f t="shared" si="1"/>
        <v>717.67153760763495</v>
      </c>
      <c r="S45" s="4">
        <f>SUM($Q$7:$Q45)/T45</f>
        <v>1245605.0741025633</v>
      </c>
      <c r="T45" s="16">
        <v>39</v>
      </c>
      <c r="U45" s="135"/>
      <c r="V45" s="128"/>
      <c r="W45" s="102"/>
      <c r="X45" s="213"/>
      <c r="Y45" s="178">
        <f t="shared" si="13"/>
        <v>-2348434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1099945.0099999993</v>
      </c>
      <c r="P46" s="5">
        <f t="shared" si="6"/>
        <v>43997800.399999976</v>
      </c>
      <c r="Q46" s="161">
        <f t="shared" ref="Q46" si="16">Q45+N46</f>
        <v>2361682.5099999998</v>
      </c>
      <c r="R46" s="27">
        <f t="shared" si="1"/>
        <v>733.74760028116714</v>
      </c>
      <c r="S46" s="4">
        <f>SUM($Q$7:$Q46)/T46</f>
        <v>1273507.0099999993</v>
      </c>
      <c r="T46" s="16">
        <v>40</v>
      </c>
      <c r="U46" s="135"/>
      <c r="V46" s="128"/>
      <c r="W46" s="102"/>
      <c r="X46" s="213"/>
      <c r="Y46" s="178">
        <f t="shared" si="13"/>
        <v>-2348434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1126485.875853658</v>
      </c>
      <c r="P47" s="5">
        <f t="shared" si="6"/>
        <v>46185920.909999974</v>
      </c>
      <c r="Q47" s="161">
        <f>Q46+N47</f>
        <v>2361682.5099999998</v>
      </c>
      <c r="R47" s="27">
        <f t="shared" si="1"/>
        <v>749.03946477550255</v>
      </c>
      <c r="S47" s="4">
        <f>SUM($Q$7:$Q47)/T47</f>
        <v>1300047.8758536577</v>
      </c>
      <c r="T47" s="16">
        <v>41</v>
      </c>
      <c r="U47" s="135"/>
      <c r="V47" s="128"/>
      <c r="W47" s="102"/>
      <c r="X47" s="213"/>
      <c r="Y47" s="178">
        <f>Y46-K47-L47</f>
        <v>-2348434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1151762.9147619042</v>
      </c>
      <c r="P48" s="5">
        <f t="shared" si="6"/>
        <v>48374042.419999972</v>
      </c>
      <c r="Q48" s="161">
        <f>Q47+N48+1</f>
        <v>2361683.5099999998</v>
      </c>
      <c r="R48" s="27">
        <f t="shared" si="1"/>
        <v>763.60315896446446</v>
      </c>
      <c r="S48" s="4">
        <f>SUM($Q$7:$Q48)/T48</f>
        <v>1325324.9147619039</v>
      </c>
      <c r="T48" s="16">
        <v>42</v>
      </c>
      <c r="U48" s="135"/>
      <c r="V48" s="128"/>
      <c r="W48" s="102"/>
      <c r="X48" s="213"/>
      <c r="Y48" s="178">
        <f t="shared" si="13"/>
        <v>-2348434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33"/>
  <sheetViews>
    <sheetView topLeftCell="A5911" workbookViewId="0">
      <selection activeCell="D5933" sqref="D5933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2026-05-26T10:00:51Z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